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Спас Загорье\исполнение 2025 спас-загорье\"/>
    </mc:Choice>
  </mc:AlternateContent>
  <xr:revisionPtr revIDLastSave="0" documentId="13_ncr:1_{EC9B66B5-248C-42AB-8AED-83A6A88D3B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18" sheetId="1" r:id="rId1"/>
  </sheets>
  <calcPr calcId="191029"/>
</workbook>
</file>

<file path=xl/calcChain.xml><?xml version="1.0" encoding="utf-8"?>
<calcChain xmlns="http://schemas.openxmlformats.org/spreadsheetml/2006/main">
  <c r="D24" i="1" l="1"/>
  <c r="C24" i="1" l="1"/>
  <c r="C20" i="1" s="1"/>
  <c r="E12" i="1" l="1"/>
  <c r="E13" i="1"/>
  <c r="E14" i="1"/>
  <c r="E16" i="1"/>
  <c r="E18" i="1"/>
  <c r="E19" i="1"/>
  <c r="E21" i="1"/>
  <c r="E26" i="1"/>
  <c r="E10" i="1"/>
  <c r="D20" i="1"/>
  <c r="E20" i="1" s="1"/>
  <c r="D17" i="1"/>
  <c r="D15" i="1" s="1"/>
  <c r="D11" i="1"/>
  <c r="D9" i="1"/>
  <c r="D8" i="1" l="1"/>
  <c r="C11" i="1"/>
  <c r="E11" i="1" s="1"/>
  <c r="D7" i="1" l="1"/>
  <c r="D6" i="1" s="1"/>
  <c r="C17" i="1"/>
  <c r="E17" i="1" s="1"/>
  <c r="C15" i="1" l="1"/>
  <c r="E15" i="1" s="1"/>
  <c r="C9" i="1"/>
  <c r="E9" i="1" s="1"/>
  <c r="C8" i="1" l="1"/>
  <c r="E8" i="1" s="1"/>
  <c r="C7" i="1" l="1"/>
  <c r="C6" i="1" l="1"/>
  <c r="E6" i="1" s="1"/>
  <c r="E7" i="1"/>
</calcChain>
</file>

<file path=xl/sharedStrings.xml><?xml version="1.0" encoding="utf-8"?>
<sst xmlns="http://schemas.openxmlformats.org/spreadsheetml/2006/main" count="48" uniqueCount="48">
  <si>
    <t>Наименование источника доходов</t>
  </si>
  <si>
    <t>ДОХОДЫ ВСЕГО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</si>
  <si>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</si>
  <si>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</si>
  <si>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</si>
  <si>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</si>
  <si>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</si>
  <si>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</si>
  <si>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</si>
  <si>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</si>
  <si>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</si>
  <si>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</si>
  <si>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</si>
  <si>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</si>
  <si>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000 1 11 00000 00 0000 000</t>
  </si>
  <si>
    <t>000 2 00 00000 00 0000 000</t>
  </si>
  <si>
    <t>Налоги на совокупный доход всего, в том числе</t>
  </si>
  <si>
    <t>Единый налог, взимаемый в связи с применением упрощенной системы налогообложения</t>
  </si>
  <si>
    <t>Единый сельскохозяйственный налог</t>
  </si>
  <si>
    <t>000 1 05 00000 00 0000 000</t>
  </si>
  <si>
    <t>000 1 05 01000 00 0000 110</t>
  </si>
  <si>
    <t>000 1 05 03000 00 0000 110</t>
  </si>
  <si>
    <t>Налоги на имущество, в том числе</t>
  </si>
  <si>
    <t>000 1 06 06000 00 0000 110</t>
  </si>
  <si>
    <t>Налог на имущество физических лиц</t>
  </si>
  <si>
    <t>000 1 06 00000 00 0000 110</t>
  </si>
  <si>
    <t>000 1 06 01000 00 0000 110</t>
  </si>
  <si>
    <t>Земельный налог</t>
  </si>
  <si>
    <t>000 1 14  00000 00 0000 000</t>
  </si>
  <si>
    <t>Доходы от продажи материальных и нематериальных активов</t>
  </si>
  <si>
    <t>Налог,взимаемый с налогоплательщиков, выбравших в качестве объекта налогообложения доходы, уменьшенные на величину расходов</t>
  </si>
  <si>
    <t>000 1 05 02000 00 0000 110</t>
  </si>
  <si>
    <t>Земельный налог с организаций</t>
  </si>
  <si>
    <t>Земельный налог с физических лиц</t>
  </si>
  <si>
    <t>000 1 06 06030 00 0000 110</t>
  </si>
  <si>
    <t>000 1 06 06040 00 0000 110</t>
  </si>
  <si>
    <t xml:space="preserve"> 2025 год</t>
  </si>
  <si>
    <t xml:space="preserve">исполнение </t>
  </si>
  <si>
    <t>% исполнения</t>
  </si>
  <si>
    <t xml:space="preserve">     </t>
  </si>
  <si>
    <t>Прочие неналоговые доходы</t>
  </si>
  <si>
    <t>Инициативные платежи зачисляемые в бюджеты сельских поселений</t>
  </si>
  <si>
    <t>000 1 17 00000 00 0000 000</t>
  </si>
  <si>
    <t>000 1 17 00000 00 0000 150</t>
  </si>
  <si>
    <t>Штрафы, Санкции, возмещение ущерба</t>
  </si>
  <si>
    <t>000 1 16 00000 00 0000 000</t>
  </si>
  <si>
    <t xml:space="preserve"> ИСПОЛНЕНИЕ ДОХОДОВ БЮДЖЕТА СЕЛЬСКОГО ПОСЕЛЕНИЯ "СЕЛО СПАС-ЗАГОРЬЕ" ПО КОДАМ КЛАССИФИКАЦИИ ДОХОДОВ БЮДЖЕТОВ БЮДЖЕТНОЙ СИСТЕМЫ РОССИЙСКОЙ ФЕДЕРАЦИИ ЗА 2025 ГОД</t>
  </si>
  <si>
    <t xml:space="preserve">Приложение № 1                                                                                                                                            к решению Думы Малоярославецкого                                                                                                                     муниципального  округа Калужской области                                                                                       "Об исполнении бюджета сельского поселения                                                                                                                    "Село Спас-Загорье" за 2025 год"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</si>
</sst>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horizontal="justify" vertical="center"/>
    </xf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4" xfId="0" applyFont="1" applyBorder="1" applyAlignment="1">
      <alignment wrapText="1"/>
    </xf>
    <xf numFmtId="164" fontId="4" fillId="0" borderId="5" xfId="1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164" fontId="5" fillId="0" borderId="5" xfId="1" applyFont="1" applyBorder="1" applyAlignment="1">
      <alignment horizontal="right" wrapText="1"/>
    </xf>
    <xf numFmtId="0" fontId="4" fillId="0" borderId="6" xfId="0" applyFont="1" applyBorder="1" applyAlignment="1">
      <alignment wrapText="1"/>
    </xf>
    <xf numFmtId="164" fontId="4" fillId="0" borderId="7" xfId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right" wrapText="1"/>
    </xf>
    <xf numFmtId="0" fontId="6" fillId="0" borderId="8" xfId="0" applyFont="1" applyBorder="1" applyAlignment="1">
      <alignment horizontal="right" wrapText="1"/>
    </xf>
    <xf numFmtId="49" fontId="7" fillId="0" borderId="9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11" xfId="0" applyFont="1" applyBorder="1" applyAlignment="1">
      <alignment wrapText="1"/>
    </xf>
    <xf numFmtId="49" fontId="7" fillId="0" borderId="12" xfId="0" applyNumberFormat="1" applyFont="1" applyBorder="1" applyAlignment="1">
      <alignment horizontal="center"/>
    </xf>
    <xf numFmtId="164" fontId="5" fillId="0" borderId="13" xfId="1" applyFont="1" applyBorder="1" applyAlignment="1">
      <alignment horizontal="right" wrapText="1"/>
    </xf>
    <xf numFmtId="164" fontId="7" fillId="0" borderId="5" xfId="1" applyFont="1" applyBorder="1" applyAlignment="1">
      <alignment horizontal="right" wrapText="1"/>
    </xf>
    <xf numFmtId="0" fontId="2" fillId="0" borderId="15" xfId="0" applyFont="1" applyBorder="1" applyAlignment="1">
      <alignment horizontal="center" vertical="center"/>
    </xf>
    <xf numFmtId="0" fontId="5" fillId="0" borderId="15" xfId="0" applyFont="1" applyBorder="1"/>
    <xf numFmtId="164" fontId="5" fillId="0" borderId="15" xfId="0" applyNumberFormat="1" applyFont="1" applyBorder="1"/>
    <xf numFmtId="0" fontId="4" fillId="0" borderId="11" xfId="0" applyFont="1" applyBorder="1" applyAlignment="1">
      <alignment wrapText="1"/>
    </xf>
    <xf numFmtId="49" fontId="8" fillId="0" borderId="12" xfId="0" applyNumberFormat="1" applyFont="1" applyBorder="1" applyAlignment="1">
      <alignment horizontal="center"/>
    </xf>
    <xf numFmtId="164" fontId="4" fillId="0" borderId="13" xfId="1" applyFont="1" applyBorder="1" applyAlignment="1">
      <alignment horizontal="right" wrapText="1"/>
    </xf>
    <xf numFmtId="0" fontId="5" fillId="0" borderId="16" xfId="0" applyFont="1" applyBorder="1"/>
    <xf numFmtId="164" fontId="5" fillId="0" borderId="16" xfId="0" applyNumberFormat="1" applyFont="1" applyBorder="1"/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0" fillId="0" borderId="14" xfId="0" applyBorder="1" applyAlignment="1">
      <alignment horizontal="right"/>
    </xf>
    <xf numFmtId="0" fontId="0" fillId="0" borderId="14" xfId="0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topLeftCell="A2" zoomScale="80" zoomScaleNormal="80" workbookViewId="0">
      <selection activeCell="I12" sqref="I12"/>
    </sheetView>
  </sheetViews>
  <sheetFormatPr defaultRowHeight="15" x14ac:dyDescent="0.25"/>
  <cols>
    <col min="1" max="1" width="69.28515625" customWidth="1"/>
    <col min="2" max="2" width="36.42578125" customWidth="1"/>
    <col min="3" max="3" width="25.28515625" customWidth="1"/>
    <col min="4" max="4" width="20.140625" customWidth="1"/>
    <col min="5" max="5" width="22" customWidth="1"/>
  </cols>
  <sheetData>
    <row r="1" spans="1:5" ht="77.25" customHeight="1" x14ac:dyDescent="0.25">
      <c r="A1" s="4"/>
      <c r="B1" s="4" t="s">
        <v>39</v>
      </c>
      <c r="C1" s="29" t="s">
        <v>47</v>
      </c>
      <c r="D1" s="29"/>
      <c r="E1" s="29"/>
    </row>
    <row r="2" spans="1:5" ht="43.5" customHeight="1" x14ac:dyDescent="0.25">
      <c r="A2" s="4"/>
      <c r="B2" s="4"/>
      <c r="C2" s="4"/>
    </row>
    <row r="3" spans="1:5" ht="65.45" customHeight="1" x14ac:dyDescent="0.25">
      <c r="A3" s="30" t="s">
        <v>46</v>
      </c>
      <c r="B3" s="30"/>
      <c r="C3" s="30"/>
      <c r="D3" s="31"/>
      <c r="E3" s="31"/>
    </row>
    <row r="4" spans="1:5" ht="21" customHeight="1" thickBot="1" x14ac:dyDescent="0.3">
      <c r="A4" s="32" t="s">
        <v>6</v>
      </c>
      <c r="B4" s="32"/>
      <c r="C4" s="32"/>
      <c r="D4" s="33"/>
      <c r="E4" s="33"/>
    </row>
    <row r="5" spans="1:5" ht="54" customHeight="1" thickBot="1" x14ac:dyDescent="0.3">
      <c r="A5" s="3" t="s">
        <v>0</v>
      </c>
      <c r="B5" s="3" t="s">
        <v>10</v>
      </c>
      <c r="C5" s="3" t="s">
        <v>36</v>
      </c>
      <c r="D5" s="21" t="s">
        <v>37</v>
      </c>
      <c r="E5" s="21" t="s">
        <v>38</v>
      </c>
    </row>
    <row r="6" spans="1:5" ht="23.25" customHeight="1" thickBot="1" x14ac:dyDescent="0.35">
      <c r="A6" s="16" t="s">
        <v>1</v>
      </c>
      <c r="B6" s="12"/>
      <c r="C6" s="11">
        <f>C7+C26</f>
        <v>18895121.18</v>
      </c>
      <c r="D6" s="11">
        <f>D7+D26+D24+D23</f>
        <v>18543084.029999997</v>
      </c>
      <c r="E6" s="23">
        <f t="shared" ref="E6:E9" si="0">D6/C6*100</f>
        <v>98.136888635714996</v>
      </c>
    </row>
    <row r="7" spans="1:5" ht="22.15" customHeight="1" thickBot="1" x14ac:dyDescent="0.35">
      <c r="A7" s="5" t="s">
        <v>9</v>
      </c>
      <c r="B7" s="15" t="s">
        <v>11</v>
      </c>
      <c r="C7" s="6">
        <f>C8+C20</f>
        <v>11551501.99</v>
      </c>
      <c r="D7" s="6">
        <f>D8+D20</f>
        <v>12452087.549999999</v>
      </c>
      <c r="E7" s="23">
        <f t="shared" si="0"/>
        <v>107.796263730722</v>
      </c>
    </row>
    <row r="8" spans="1:5" ht="22.9" customHeight="1" thickBot="1" x14ac:dyDescent="0.35">
      <c r="A8" s="5" t="s">
        <v>8</v>
      </c>
      <c r="B8" s="13"/>
      <c r="C8" s="6">
        <f>C9+C11+C15</f>
        <v>9618330</v>
      </c>
      <c r="D8" s="6">
        <f>D9+D11+D15</f>
        <v>12342974.289999999</v>
      </c>
      <c r="E8" s="23">
        <f t="shared" si="0"/>
        <v>128.32762329843121</v>
      </c>
    </row>
    <row r="9" spans="1:5" ht="19.149999999999999" customHeight="1" thickBot="1" x14ac:dyDescent="0.35">
      <c r="A9" s="5" t="s">
        <v>5</v>
      </c>
      <c r="B9" s="15" t="s">
        <v>12</v>
      </c>
      <c r="C9" s="6">
        <f>C10</f>
        <v>346770</v>
      </c>
      <c r="D9" s="6">
        <f>D10</f>
        <v>470610.07</v>
      </c>
      <c r="E9" s="23">
        <f t="shared" si="0"/>
        <v>135.71245205755977</v>
      </c>
    </row>
    <row r="10" spans="1:5" ht="21" customHeight="1" thickBot="1" x14ac:dyDescent="0.35">
      <c r="A10" s="7" t="s">
        <v>4</v>
      </c>
      <c r="B10" s="13" t="s">
        <v>13</v>
      </c>
      <c r="C10" s="20">
        <v>346770</v>
      </c>
      <c r="D10" s="22">
        <v>470610.07</v>
      </c>
      <c r="E10" s="23">
        <f>D10/C10*100</f>
        <v>135.71245205755977</v>
      </c>
    </row>
    <row r="11" spans="1:5" ht="19.899999999999999" customHeight="1" thickBot="1" x14ac:dyDescent="0.35">
      <c r="A11" s="5" t="s">
        <v>16</v>
      </c>
      <c r="B11" s="15" t="s">
        <v>19</v>
      </c>
      <c r="C11" s="6">
        <f>C12+C13</f>
        <v>4618560</v>
      </c>
      <c r="D11" s="6">
        <f>D12+D13</f>
        <v>6986529.8899999997</v>
      </c>
      <c r="E11" s="23">
        <f t="shared" ref="E11:E26" si="1">D11/C11*100</f>
        <v>151.27074001420354</v>
      </c>
    </row>
    <row r="12" spans="1:5" ht="38.25" thickBot="1" x14ac:dyDescent="0.35">
      <c r="A12" s="7" t="s">
        <v>17</v>
      </c>
      <c r="B12" s="13" t="s">
        <v>20</v>
      </c>
      <c r="C12" s="20">
        <v>4618560</v>
      </c>
      <c r="D12" s="22">
        <v>6986529.8899999997</v>
      </c>
      <c r="E12" s="23">
        <f t="shared" si="1"/>
        <v>151.27074001420354</v>
      </c>
    </row>
    <row r="13" spans="1:5" ht="57" hidden="1" thickBot="1" x14ac:dyDescent="0.35">
      <c r="A13" s="7" t="s">
        <v>30</v>
      </c>
      <c r="B13" s="13" t="s">
        <v>31</v>
      </c>
      <c r="C13" s="20">
        <v>0</v>
      </c>
      <c r="D13" s="22"/>
      <c r="E13" s="23" t="e">
        <f t="shared" si="1"/>
        <v>#DIV/0!</v>
      </c>
    </row>
    <row r="14" spans="1:5" ht="18.600000000000001" hidden="1" customHeight="1" x14ac:dyDescent="0.3">
      <c r="A14" s="7" t="s">
        <v>18</v>
      </c>
      <c r="B14" s="13" t="s">
        <v>21</v>
      </c>
      <c r="C14" s="8">
        <v>0</v>
      </c>
      <c r="D14" s="22"/>
      <c r="E14" s="23" t="e">
        <f t="shared" si="1"/>
        <v>#DIV/0!</v>
      </c>
    </row>
    <row r="15" spans="1:5" ht="21" customHeight="1" thickBot="1" x14ac:dyDescent="0.35">
      <c r="A15" s="5" t="s">
        <v>22</v>
      </c>
      <c r="B15" s="15" t="s">
        <v>25</v>
      </c>
      <c r="C15" s="6">
        <f>C16+C17</f>
        <v>4653000</v>
      </c>
      <c r="D15" s="6">
        <f>D16+D17</f>
        <v>4885834.33</v>
      </c>
      <c r="E15" s="23">
        <f t="shared" si="1"/>
        <v>105.00396153019558</v>
      </c>
    </row>
    <row r="16" spans="1:5" ht="23.25" customHeight="1" thickBot="1" x14ac:dyDescent="0.35">
      <c r="A16" s="7" t="s">
        <v>24</v>
      </c>
      <c r="B16" s="13" t="s">
        <v>26</v>
      </c>
      <c r="C16" s="8">
        <v>1419000</v>
      </c>
      <c r="D16" s="22">
        <v>1353691.07</v>
      </c>
      <c r="E16" s="23">
        <f t="shared" si="1"/>
        <v>95.397538407329108</v>
      </c>
    </row>
    <row r="17" spans="1:5" ht="22.5" customHeight="1" thickBot="1" x14ac:dyDescent="0.35">
      <c r="A17" s="5" t="s">
        <v>27</v>
      </c>
      <c r="B17" s="15" t="s">
        <v>23</v>
      </c>
      <c r="C17" s="6">
        <f>C18+C19</f>
        <v>3234000</v>
      </c>
      <c r="D17" s="6">
        <f>D18+D19</f>
        <v>3532143.26</v>
      </c>
      <c r="E17" s="23">
        <f t="shared" si="1"/>
        <v>109.21902473716759</v>
      </c>
    </row>
    <row r="18" spans="1:5" ht="22.5" customHeight="1" thickBot="1" x14ac:dyDescent="0.35">
      <c r="A18" s="7" t="s">
        <v>32</v>
      </c>
      <c r="B18" s="13" t="s">
        <v>34</v>
      </c>
      <c r="C18" s="8">
        <v>655000</v>
      </c>
      <c r="D18" s="22">
        <v>787737.76</v>
      </c>
      <c r="E18" s="23">
        <f t="shared" si="1"/>
        <v>120.26530687022901</v>
      </c>
    </row>
    <row r="19" spans="1:5" ht="22.5" customHeight="1" thickBot="1" x14ac:dyDescent="0.35">
      <c r="A19" s="7" t="s">
        <v>33</v>
      </c>
      <c r="B19" s="13" t="s">
        <v>35</v>
      </c>
      <c r="C19" s="8">
        <v>2579000</v>
      </c>
      <c r="D19" s="22">
        <v>2744405.5</v>
      </c>
      <c r="E19" s="23">
        <f t="shared" si="1"/>
        <v>106.41355176424972</v>
      </c>
    </row>
    <row r="20" spans="1:5" ht="20.45" customHeight="1" thickBot="1" x14ac:dyDescent="0.35">
      <c r="A20" s="5" t="s">
        <v>7</v>
      </c>
      <c r="B20" s="13"/>
      <c r="C20" s="6">
        <f>C21+C22+C24</f>
        <v>1933171.99</v>
      </c>
      <c r="D20" s="6">
        <f>D21+D22</f>
        <v>109113.26</v>
      </c>
      <c r="E20" s="23">
        <f t="shared" si="1"/>
        <v>5.6442603433334453</v>
      </c>
    </row>
    <row r="21" spans="1:5" ht="38.450000000000003" customHeight="1" thickBot="1" x14ac:dyDescent="0.35">
      <c r="A21" s="7" t="s">
        <v>2</v>
      </c>
      <c r="B21" s="13" t="s">
        <v>14</v>
      </c>
      <c r="C21" s="20">
        <v>115636.68</v>
      </c>
      <c r="D21" s="22">
        <v>109113.26</v>
      </c>
      <c r="E21" s="23">
        <f t="shared" si="1"/>
        <v>94.358693106720111</v>
      </c>
    </row>
    <row r="22" spans="1:5" ht="38.450000000000003" customHeight="1" thickBot="1" x14ac:dyDescent="0.35">
      <c r="A22" s="17" t="s">
        <v>29</v>
      </c>
      <c r="B22" s="18" t="s">
        <v>28</v>
      </c>
      <c r="C22" s="19">
        <v>1500000</v>
      </c>
      <c r="D22" s="22">
        <v>0</v>
      </c>
      <c r="E22" s="23">
        <v>0</v>
      </c>
    </row>
    <row r="23" spans="1:5" ht="38.450000000000003" customHeight="1" x14ac:dyDescent="0.3">
      <c r="A23" s="17" t="s">
        <v>44</v>
      </c>
      <c r="B23" s="18" t="s">
        <v>45</v>
      </c>
      <c r="C23" s="19"/>
      <c r="D23" s="27">
        <v>7107.63</v>
      </c>
      <c r="E23" s="28"/>
    </row>
    <row r="24" spans="1:5" ht="38.450000000000003" customHeight="1" thickBot="1" x14ac:dyDescent="0.35">
      <c r="A24" s="24" t="s">
        <v>40</v>
      </c>
      <c r="B24" s="25" t="s">
        <v>42</v>
      </c>
      <c r="C24" s="26">
        <f>C25</f>
        <v>317535.31</v>
      </c>
      <c r="D24" s="26">
        <f>D25</f>
        <v>152015.79999999999</v>
      </c>
      <c r="E24" s="26">
        <v>0</v>
      </c>
    </row>
    <row r="25" spans="1:5" ht="38.450000000000003" customHeight="1" thickBot="1" x14ac:dyDescent="0.35">
      <c r="A25" s="17" t="s">
        <v>41</v>
      </c>
      <c r="B25" s="18" t="s">
        <v>43</v>
      </c>
      <c r="C25" s="19">
        <v>317535.31</v>
      </c>
      <c r="D25" s="22">
        <v>152015.79999999999</v>
      </c>
      <c r="E25" s="23">
        <v>0</v>
      </c>
    </row>
    <row r="26" spans="1:5" ht="30.6" customHeight="1" thickBot="1" x14ac:dyDescent="0.35">
      <c r="A26" s="9" t="s">
        <v>3</v>
      </c>
      <c r="B26" s="14" t="s">
        <v>15</v>
      </c>
      <c r="C26" s="10">
        <v>7343619.1900000004</v>
      </c>
      <c r="D26" s="22">
        <v>5931873.0499999998</v>
      </c>
      <c r="E26" s="23">
        <f t="shared" si="1"/>
        <v>80.775880346268323</v>
      </c>
    </row>
    <row r="27" spans="1:5" ht="16.5" x14ac:dyDescent="0.25">
      <c r="A27" s="1"/>
      <c r="B27" s="1"/>
      <c r="C27" s="2"/>
    </row>
  </sheetData>
  <mergeCells count="3">
    <mergeCell ref="C1:E1"/>
    <mergeCell ref="A3:E3"/>
    <mergeCell ref="A4:E4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55" firstPageNumber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User-PC</cp:lastModifiedBy>
  <cp:lastPrinted>2026-03-10T08:57:57Z</cp:lastPrinted>
  <dcterms:created xsi:type="dcterms:W3CDTF">2017-10-23T09:06:05Z</dcterms:created>
  <dcterms:modified xsi:type="dcterms:W3CDTF">2026-03-10T08:59:49Z</dcterms:modified>
</cp:coreProperties>
</file>